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19740" windowHeight="7620"/>
  </bookViews>
  <sheets>
    <sheet name="Munka1" sheetId="1" r:id="rId1"/>
  </sheets>
  <calcPr calcId="144525"/>
</workbook>
</file>

<file path=xl/calcChain.xml><?xml version="1.0" encoding="utf-8"?>
<calcChain xmlns="http://schemas.openxmlformats.org/spreadsheetml/2006/main">
  <c r="I23" i="1" l="1"/>
  <c r="H23" i="1"/>
  <c r="G23" i="1"/>
  <c r="G16" i="1"/>
  <c r="I16" i="1"/>
  <c r="H16" i="1"/>
  <c r="D23" i="1"/>
  <c r="C23" i="1"/>
  <c r="B23" i="1"/>
  <c r="I21" i="1" l="1"/>
  <c r="H21" i="1"/>
  <c r="G21" i="1"/>
  <c r="I14" i="1"/>
  <c r="H14" i="1"/>
  <c r="G14" i="1"/>
  <c r="I11" i="1"/>
  <c r="I12" i="1"/>
  <c r="I13" i="1"/>
  <c r="I4" i="1"/>
  <c r="I5" i="1"/>
  <c r="I6" i="1"/>
  <c r="I7" i="1"/>
  <c r="I8" i="1"/>
  <c r="I9" i="1"/>
  <c r="I10" i="1"/>
  <c r="I3" i="1"/>
  <c r="C21" i="1" l="1"/>
  <c r="D21" i="1" s="1"/>
  <c r="B21" i="1"/>
  <c r="D7" i="1"/>
  <c r="D18" i="1"/>
  <c r="D10" i="1"/>
  <c r="D11" i="1"/>
  <c r="D12" i="1"/>
  <c r="D14" i="1"/>
  <c r="D16" i="1"/>
  <c r="D20" i="1"/>
  <c r="D9" i="1"/>
  <c r="D19" i="1"/>
  <c r="D4" i="1"/>
  <c r="D6" i="1"/>
  <c r="D8" i="1"/>
  <c r="D17" i="1"/>
  <c r="D15" i="1"/>
  <c r="D13" i="1"/>
  <c r="D5" i="1"/>
  <c r="D3" i="1"/>
</calcChain>
</file>

<file path=xl/sharedStrings.xml><?xml version="1.0" encoding="utf-8"?>
<sst xmlns="http://schemas.openxmlformats.org/spreadsheetml/2006/main" count="44" uniqueCount="36">
  <si>
    <t>TOYOTA</t>
  </si>
  <si>
    <t>Avensis</t>
  </si>
  <si>
    <t>Prius</t>
  </si>
  <si>
    <t>Prius+</t>
  </si>
  <si>
    <t>Prius Plug-in Hybrid</t>
  </si>
  <si>
    <t>Mirai</t>
  </si>
  <si>
    <t>GT86</t>
  </si>
  <si>
    <t>Highlander</t>
  </si>
  <si>
    <t>Land Cruiser</t>
  </si>
  <si>
    <t>Hilux</t>
  </si>
  <si>
    <t>Hibrid %</t>
  </si>
  <si>
    <t>Yaris</t>
  </si>
  <si>
    <t>Corolla ötajtós és kombi</t>
  </si>
  <si>
    <t>Toyota C-HR</t>
  </si>
  <si>
    <t>Corolla szedán</t>
  </si>
  <si>
    <t>Camry</t>
  </si>
  <si>
    <t>RAV4</t>
  </si>
  <si>
    <t>ProAce</t>
  </si>
  <si>
    <t>Aygo</t>
  </si>
  <si>
    <t>Egyéb modellek</t>
  </si>
  <si>
    <t>LEXUS</t>
  </si>
  <si>
    <t>CT 200h</t>
  </si>
  <si>
    <t>LC</t>
  </si>
  <si>
    <t>LS</t>
  </si>
  <si>
    <t>RC</t>
  </si>
  <si>
    <t>NX</t>
  </si>
  <si>
    <t>UX</t>
  </si>
  <si>
    <t>RX</t>
  </si>
  <si>
    <t>ES</t>
  </si>
  <si>
    <t>IS</t>
  </si>
  <si>
    <t>GS</t>
  </si>
  <si>
    <t>TOYOTA + LEXUS</t>
  </si>
  <si>
    <t xml:space="preserve">Összesen </t>
  </si>
  <si>
    <t>Hibrid</t>
  </si>
  <si>
    <t>Összesen</t>
  </si>
  <si>
    <t>SUV eladások: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</si>
</sst>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3" fontId="2" fillId="0" borderId="0" xfId="0" applyNumberFormat="1" applyFont="1"/>
    <xf numFmtId="164" fontId="2" fillId="0" borderId="1" xfId="0" applyNumberFormat="1" applyFont="1" applyBorder="1"/>
    <xf numFmtId="164" fontId="2" fillId="0" borderId="0" xfId="0" applyNumberFormat="1" applyFont="1" applyBorder="1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3" fontId="1" fillId="3" borderId="0" xfId="0" applyNumberFormat="1" applyFont="1" applyFill="1"/>
    <xf numFmtId="164" fontId="1" fillId="3" borderId="0" xfId="0" applyNumberFormat="1" applyFon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23" sqref="F23:I23"/>
    </sheetView>
  </sheetViews>
  <sheetFormatPr defaultColWidth="18.140625" defaultRowHeight="15.75" x14ac:dyDescent="0.25"/>
  <cols>
    <col min="1" max="1" width="24.85546875" style="8" customWidth="1"/>
    <col min="2" max="3" width="13.140625" style="8" customWidth="1"/>
    <col min="4" max="4" width="13.140625" style="9" customWidth="1"/>
    <col min="5" max="5" width="4.5703125" style="8" customWidth="1"/>
    <col min="6" max="6" width="24.85546875" style="8" customWidth="1"/>
    <col min="7" max="9" width="11.28515625" style="8" customWidth="1"/>
    <col min="10" max="16384" width="18.140625" style="8"/>
  </cols>
  <sheetData>
    <row r="1" spans="1:9" x14ac:dyDescent="0.25">
      <c r="A1" s="17" t="s">
        <v>0</v>
      </c>
      <c r="B1" s="18"/>
      <c r="C1" s="18"/>
      <c r="D1" s="19"/>
      <c r="E1" s="1"/>
      <c r="F1" s="18" t="s">
        <v>20</v>
      </c>
      <c r="G1" s="18"/>
      <c r="H1" s="18"/>
      <c r="I1" s="18"/>
    </row>
    <row r="2" spans="1:9" s="10" customFormat="1" x14ac:dyDescent="0.25">
      <c r="A2" s="17"/>
      <c r="B2" s="20" t="s">
        <v>34</v>
      </c>
      <c r="C2" s="20" t="s">
        <v>33</v>
      </c>
      <c r="D2" s="21" t="s">
        <v>10</v>
      </c>
      <c r="F2" s="22"/>
      <c r="G2" s="20" t="s">
        <v>34</v>
      </c>
      <c r="H2" s="20" t="s">
        <v>33</v>
      </c>
      <c r="I2" s="21" t="s">
        <v>10</v>
      </c>
    </row>
    <row r="3" spans="1:9" x14ac:dyDescent="0.25">
      <c r="A3" s="2" t="s">
        <v>11</v>
      </c>
      <c r="B3" s="4">
        <v>177538</v>
      </c>
      <c r="C3" s="4">
        <v>86330</v>
      </c>
      <c r="D3" s="9">
        <f t="shared" ref="D3:D20" si="0">C3/B3</f>
        <v>0.48626209600198267</v>
      </c>
      <c r="F3" s="2" t="s">
        <v>25</v>
      </c>
      <c r="G3" s="4">
        <v>18449</v>
      </c>
      <c r="H3" s="4">
        <v>13181</v>
      </c>
      <c r="I3" s="9">
        <f>H3/G3</f>
        <v>0.71445606807957074</v>
      </c>
    </row>
    <row r="4" spans="1:9" x14ac:dyDescent="0.25">
      <c r="A4" s="2" t="s">
        <v>16</v>
      </c>
      <c r="B4" s="4">
        <v>107633</v>
      </c>
      <c r="C4" s="4">
        <v>75168</v>
      </c>
      <c r="D4" s="9">
        <f t="shared" si="0"/>
        <v>0.69837317551308609</v>
      </c>
      <c r="F4" s="2" t="s">
        <v>26</v>
      </c>
      <c r="G4" s="4">
        <v>14606</v>
      </c>
      <c r="H4" s="4">
        <v>13198</v>
      </c>
      <c r="I4" s="9">
        <f t="shared" ref="I4:I16" si="1">H4/G4</f>
        <v>0.9036012597562646</v>
      </c>
    </row>
    <row r="5" spans="1:9" x14ac:dyDescent="0.25">
      <c r="A5" s="2" t="s">
        <v>12</v>
      </c>
      <c r="B5" s="4">
        <v>106835</v>
      </c>
      <c r="C5" s="4">
        <v>89835</v>
      </c>
      <c r="D5" s="9">
        <f t="shared" si="0"/>
        <v>0.84087611737726398</v>
      </c>
      <c r="F5" s="2" t="s">
        <v>27</v>
      </c>
      <c r="G5" s="4">
        <v>12893</v>
      </c>
      <c r="H5" s="4">
        <v>5215</v>
      </c>
      <c r="I5" s="9">
        <f t="shared" si="1"/>
        <v>0.40448305281935937</v>
      </c>
    </row>
    <row r="6" spans="1:9" x14ac:dyDescent="0.25">
      <c r="A6" s="2" t="s">
        <v>13</v>
      </c>
      <c r="B6" s="4">
        <v>106632</v>
      </c>
      <c r="C6" s="4">
        <v>94536</v>
      </c>
      <c r="D6" s="9">
        <f t="shared" si="0"/>
        <v>0.88656313301823098</v>
      </c>
      <c r="F6" s="2" t="s">
        <v>28</v>
      </c>
      <c r="G6" s="4">
        <v>4986</v>
      </c>
      <c r="H6" s="4">
        <v>3339</v>
      </c>
      <c r="I6" s="9">
        <f t="shared" si="1"/>
        <v>0.66967509025270755</v>
      </c>
    </row>
    <row r="7" spans="1:9" x14ac:dyDescent="0.25">
      <c r="A7" s="2" t="s">
        <v>18</v>
      </c>
      <c r="B7" s="4">
        <v>78530</v>
      </c>
      <c r="C7" s="11">
        <v>0</v>
      </c>
      <c r="D7" s="9">
        <f t="shared" si="0"/>
        <v>0</v>
      </c>
      <c r="F7" s="2" t="s">
        <v>21</v>
      </c>
      <c r="G7" s="4">
        <v>4239</v>
      </c>
      <c r="H7" s="4">
        <v>4239</v>
      </c>
      <c r="I7" s="9">
        <f t="shared" si="1"/>
        <v>1</v>
      </c>
    </row>
    <row r="8" spans="1:9" x14ac:dyDescent="0.25">
      <c r="A8" s="2" t="s">
        <v>14</v>
      </c>
      <c r="B8" s="4">
        <v>51744</v>
      </c>
      <c r="C8" s="4">
        <v>24091</v>
      </c>
      <c r="D8" s="9">
        <f t="shared" si="0"/>
        <v>0.46558055040197899</v>
      </c>
      <c r="F8" s="2" t="s">
        <v>19</v>
      </c>
      <c r="G8" s="4">
        <v>3801</v>
      </c>
      <c r="H8" s="11"/>
      <c r="I8" s="9">
        <f t="shared" si="1"/>
        <v>0</v>
      </c>
    </row>
    <row r="9" spans="1:9" x14ac:dyDescent="0.25">
      <c r="A9" s="2" t="s">
        <v>15</v>
      </c>
      <c r="B9" s="4">
        <v>37997</v>
      </c>
      <c r="C9" s="4">
        <v>5870</v>
      </c>
      <c r="D9" s="9">
        <f t="shared" si="0"/>
        <v>0.15448588046424719</v>
      </c>
      <c r="F9" s="2" t="s">
        <v>29</v>
      </c>
      <c r="G9" s="4">
        <v>2829</v>
      </c>
      <c r="H9" s="4">
        <v>2723</v>
      </c>
      <c r="I9" s="9">
        <f t="shared" si="1"/>
        <v>0.96253092965712261</v>
      </c>
    </row>
    <row r="10" spans="1:9" x14ac:dyDescent="0.25">
      <c r="A10" s="2" t="s">
        <v>8</v>
      </c>
      <c r="B10" s="4">
        <v>32500</v>
      </c>
      <c r="C10" s="4">
        <v>0</v>
      </c>
      <c r="D10" s="9">
        <f t="shared" si="0"/>
        <v>0</v>
      </c>
      <c r="F10" s="2" t="s">
        <v>24</v>
      </c>
      <c r="G10" s="4">
        <v>892</v>
      </c>
      <c r="H10" s="4">
        <v>832</v>
      </c>
      <c r="I10" s="9">
        <f t="shared" si="1"/>
        <v>0.93273542600896864</v>
      </c>
    </row>
    <row r="11" spans="1:9" x14ac:dyDescent="0.25">
      <c r="A11" s="2" t="s">
        <v>9</v>
      </c>
      <c r="B11" s="4">
        <v>28563</v>
      </c>
      <c r="C11" s="4">
        <v>0</v>
      </c>
      <c r="D11" s="9">
        <f t="shared" si="0"/>
        <v>0</v>
      </c>
      <c r="F11" s="2" t="s">
        <v>23</v>
      </c>
      <c r="G11" s="4">
        <v>352</v>
      </c>
      <c r="H11" s="4">
        <v>179</v>
      </c>
      <c r="I11" s="9">
        <f t="shared" si="1"/>
        <v>0.50852272727272729</v>
      </c>
    </row>
    <row r="12" spans="1:9" x14ac:dyDescent="0.25">
      <c r="A12" s="2" t="s">
        <v>17</v>
      </c>
      <c r="B12" s="4">
        <v>21844</v>
      </c>
      <c r="C12" s="4">
        <v>0</v>
      </c>
      <c r="D12" s="9">
        <f t="shared" si="0"/>
        <v>0</v>
      </c>
      <c r="F12" s="2" t="s">
        <v>22</v>
      </c>
      <c r="G12" s="4">
        <v>307</v>
      </c>
      <c r="H12" s="4">
        <v>137</v>
      </c>
      <c r="I12" s="9">
        <f t="shared" si="1"/>
        <v>0.44625407166123776</v>
      </c>
    </row>
    <row r="13" spans="1:9" x14ac:dyDescent="0.25">
      <c r="A13" s="2" t="s">
        <v>3</v>
      </c>
      <c r="B13" s="4">
        <v>10731</v>
      </c>
      <c r="C13" s="4">
        <v>10731</v>
      </c>
      <c r="D13" s="9">
        <f t="shared" si="0"/>
        <v>1</v>
      </c>
      <c r="F13" s="3" t="s">
        <v>30</v>
      </c>
      <c r="G13" s="5">
        <v>136</v>
      </c>
      <c r="H13" s="5">
        <v>34</v>
      </c>
      <c r="I13" s="12">
        <f t="shared" si="1"/>
        <v>0.25</v>
      </c>
    </row>
    <row r="14" spans="1:9" x14ac:dyDescent="0.25">
      <c r="A14" s="6" t="s">
        <v>19</v>
      </c>
      <c r="B14" s="7">
        <v>5003</v>
      </c>
      <c r="C14" s="7">
        <v>0</v>
      </c>
      <c r="D14" s="13">
        <f t="shared" si="0"/>
        <v>0</v>
      </c>
      <c r="F14" s="14"/>
      <c r="G14" s="15">
        <f>SUM(G3:G13)</f>
        <v>63490</v>
      </c>
      <c r="H14" s="15">
        <f>SUM(H3:H13)</f>
        <v>43077</v>
      </c>
      <c r="I14" s="16">
        <f t="shared" si="1"/>
        <v>0.67848480075602458</v>
      </c>
    </row>
    <row r="15" spans="1:9" x14ac:dyDescent="0.25">
      <c r="A15" s="2" t="s">
        <v>2</v>
      </c>
      <c r="B15" s="4">
        <v>4240</v>
      </c>
      <c r="C15" s="4">
        <v>4240</v>
      </c>
      <c r="D15" s="9">
        <f t="shared" si="0"/>
        <v>1</v>
      </c>
      <c r="I15" s="9"/>
    </row>
    <row r="16" spans="1:9" x14ac:dyDescent="0.25">
      <c r="A16" s="2" t="s">
        <v>4</v>
      </c>
      <c r="B16" s="4">
        <v>2003</v>
      </c>
      <c r="C16" s="4">
        <v>2003</v>
      </c>
      <c r="D16" s="9">
        <f t="shared" si="0"/>
        <v>1</v>
      </c>
      <c r="F16" s="26" t="s">
        <v>35</v>
      </c>
      <c r="G16" s="27">
        <f>SUM(G3:G5)</f>
        <v>45948</v>
      </c>
      <c r="H16" s="27">
        <f>SUM(H3:H5)</f>
        <v>31594</v>
      </c>
      <c r="I16" s="28">
        <f t="shared" si="1"/>
        <v>0.6876033777313485</v>
      </c>
    </row>
    <row r="17" spans="1:9" x14ac:dyDescent="0.25">
      <c r="A17" s="2" t="s">
        <v>1</v>
      </c>
      <c r="B17" s="4">
        <v>1242</v>
      </c>
      <c r="C17" s="11">
        <v>0</v>
      </c>
      <c r="D17" s="9">
        <f t="shared" si="0"/>
        <v>0</v>
      </c>
      <c r="F17" s="2"/>
      <c r="G17" s="1"/>
      <c r="I17" s="9"/>
    </row>
    <row r="18" spans="1:9" x14ac:dyDescent="0.25">
      <c r="A18" s="2" t="s">
        <v>7</v>
      </c>
      <c r="B18" s="4">
        <v>1159</v>
      </c>
      <c r="C18" s="4">
        <v>0</v>
      </c>
      <c r="D18" s="9">
        <f t="shared" si="0"/>
        <v>0</v>
      </c>
    </row>
    <row r="19" spans="1:9" x14ac:dyDescent="0.25">
      <c r="A19" s="2" t="s">
        <v>6</v>
      </c>
      <c r="B19" s="4">
        <v>787</v>
      </c>
      <c r="C19" s="4">
        <v>0</v>
      </c>
      <c r="D19" s="9">
        <f t="shared" si="0"/>
        <v>0</v>
      </c>
      <c r="F19" s="17" t="s">
        <v>31</v>
      </c>
      <c r="G19" s="18"/>
      <c r="H19" s="18"/>
      <c r="I19" s="18"/>
    </row>
    <row r="20" spans="1:9" x14ac:dyDescent="0.25">
      <c r="A20" s="3" t="s">
        <v>5</v>
      </c>
      <c r="B20" s="5">
        <v>220</v>
      </c>
      <c r="C20" s="5">
        <v>0</v>
      </c>
      <c r="D20" s="12">
        <f t="shared" si="0"/>
        <v>0</v>
      </c>
      <c r="F20" s="23"/>
      <c r="G20" s="24" t="s">
        <v>32</v>
      </c>
      <c r="H20" s="24" t="s">
        <v>33</v>
      </c>
      <c r="I20" s="25" t="s">
        <v>10</v>
      </c>
    </row>
    <row r="21" spans="1:9" x14ac:dyDescent="0.25">
      <c r="A21" s="14"/>
      <c r="B21" s="15">
        <f>SUM(B3:B20)</f>
        <v>775201</v>
      </c>
      <c r="C21" s="15">
        <f>SUM(C3:C20)</f>
        <v>392804</v>
      </c>
      <c r="D21" s="16">
        <f t="shared" ref="D21" si="2">C21/B21</f>
        <v>0.50671245264131493</v>
      </c>
      <c r="F21" s="14"/>
      <c r="G21" s="15">
        <f>B21+G14</f>
        <v>838691</v>
      </c>
      <c r="H21" s="15">
        <f>C21+H14</f>
        <v>435881</v>
      </c>
      <c r="I21" s="16">
        <f>H21/G21</f>
        <v>0.51971584290280926</v>
      </c>
    </row>
    <row r="22" spans="1:9" x14ac:dyDescent="0.25">
      <c r="F22" s="2"/>
      <c r="G22" s="1"/>
    </row>
    <row r="23" spans="1:9" x14ac:dyDescent="0.25">
      <c r="A23" s="26" t="s">
        <v>35</v>
      </c>
      <c r="B23" s="27">
        <f>SUM(B4,B6,B10,B18)</f>
        <v>247924</v>
      </c>
      <c r="C23" s="27">
        <f>SUM(C4,C6,C10,C18)</f>
        <v>169704</v>
      </c>
      <c r="D23" s="28">
        <f t="shared" ref="D23" si="3">C23/B23</f>
        <v>0.68450008873687096</v>
      </c>
      <c r="F23" s="26" t="s">
        <v>35</v>
      </c>
      <c r="G23" s="27">
        <f>B23+G16</f>
        <v>293872</v>
      </c>
      <c r="H23" s="27">
        <f>C23+H16</f>
        <v>201298</v>
      </c>
      <c r="I23" s="28">
        <f t="shared" ref="I23" si="4">H23/G23</f>
        <v>0.68498529972232813</v>
      </c>
    </row>
  </sheetData>
  <sortState ref="F3:H22">
    <sortCondition descending="1" ref="G3:G2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2019-10-21T12:43:24Z</dcterms:created>
  <dcterms:modified xsi:type="dcterms:W3CDTF">2019-10-21T13:15:28Z</dcterms:modified>
</cp:coreProperties>
</file>